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0CBA929-BBCB-41A2-9CDD-0E7AD272FB5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7" l="1"/>
  <c r="C12" i="7" l="1"/>
  <c r="C15" i="7" l="1"/>
  <c r="C16" i="7" l="1"/>
  <c r="C3" i="7" l="1"/>
  <c r="C14" i="7" l="1"/>
  <c r="C11" i="7" l="1"/>
  <c r="B7" i="7" l="1"/>
  <c r="C7" i="7" s="1"/>
  <c r="B6" i="7"/>
  <c r="A2" i="12"/>
  <c r="C9" i="7" l="1"/>
  <c r="C6" i="7" l="1"/>
</calcChain>
</file>

<file path=xl/sharedStrings.xml><?xml version="1.0" encoding="utf-8"?>
<sst xmlns="http://schemas.openxmlformats.org/spreadsheetml/2006/main" count="90" uniqueCount="83">
  <si>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</si>
  <si>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</si>
  <si>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</si>
  <si>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</si>
  <si>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</si>
  <si>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</si>
  <si>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</si>
  <si>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</si>
  <si>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</si>
  <si>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</si>
  <si>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</si>
  <si>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</si>
  <si>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</si>
  <si>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</si>
  <si>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</si>
  <si>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</si>
  <si>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</si>
  <si>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</si>
  <si>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</si>
  <si>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</si>
  <si>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</si>
  <si>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</si>
  <si>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</si>
  <si>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</si>
  <si>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</si>
  <si>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</si>
  <si>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</si>
  <si>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</si>
  <si>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</si>
  <si>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</si>
  <si>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</si>
  <si>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</si>
  <si>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</si>
  <si>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</si>
  <si>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</si>
  <si>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</si>
  <si>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</si>
  <si>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</si>
  <si>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</si>
  <si>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</si>
  <si>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</si>
  <si>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</si>
  <si>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</si>
  <si>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</si>
  <si>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</si>
  <si>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</si>
  <si>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</si>
  <si>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</si>
  <si>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Черепков П. В.</t>
  </si>
  <si>
    <t>Директор департамента по эксплуатации</t>
  </si>
  <si>
    <t>Департамент по эксплуатации</t>
  </si>
  <si>
    <t>Вес</t>
  </si>
  <si>
    <t>Не менее 12 мес. с даты установки в тт. 
Фиксируется в ПКД.</t>
  </si>
  <si>
    <t xml:space="preserve">1. Наименование для кодировки РИМ </t>
  </si>
  <si>
    <t>Определяется дизайн-макетом.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</si>
  <si>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</si>
  <si>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</si>
  <si>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Штендер</t>
  </si>
  <si>
    <t>А-образный двусторонний</t>
  </si>
  <si>
    <t>Типоразмер 2
(Т2)</t>
  </si>
  <si>
    <t>А0</t>
  </si>
  <si>
    <t>А1</t>
  </si>
  <si>
    <t>шт</t>
  </si>
  <si>
    <t xml:space="preserve">Рассчитывается индивидуально. </t>
  </si>
  <si>
    <t>Материал</t>
  </si>
  <si>
    <t>СПОСОБ МОНТАЖА</t>
  </si>
  <si>
    <t>Способ монтажа</t>
  </si>
  <si>
    <t>Цвет</t>
  </si>
  <si>
    <t>матовое серебро</t>
  </si>
  <si>
    <t>При необходимости установка штендеров дополнительно согласовывается с собственником земли, администрацией города.</t>
  </si>
  <si>
    <t>Штендер раскладывается и устанавливается в требуемом месте. 
Для вставки информационного плаката необходимо открыть клик-профиль, снять защитную вставку, вставить плакат, поставить обратно защитную вставку.</t>
  </si>
  <si>
    <t>1. Каркас - алюминиевая профильная труба, петли для раскладывания штендера.
2. Рамка с клик-профилем 25х25 мм (с двух сторон).
3. Задник - ПВХ 1 мм (с двух сторон).
4. Защитная прозрачная пластиковая вставка - ПЭТ 0,5 мм антиблик (с двух сторон).
5. Плакат информационный - 2 шт - сплошной (литой) ПВХ 0,2-0,3 мм белого цвета (Pentaprint) + УФ-печать, 1440 dpi.</t>
  </si>
  <si>
    <t>штендер+плакаты (2 шт)</t>
  </si>
  <si>
    <t>ал.труба+клик-профиль+ПВХ</t>
  </si>
  <si>
    <t>ТЗ-1308/20</t>
  </si>
  <si>
    <t>бессрочно</t>
  </si>
  <si>
    <t>МФ</t>
  </si>
  <si>
    <t>Малые форматы</t>
  </si>
  <si>
    <t>Стандарт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</si>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</sst>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7" fillId="0" borderId="0"/>
    <xf numFmtId="0" fontId="1" fillId="0" borderId="0"/>
  </cellStyleXfs>
  <cellXfs count="90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top" wrapText="1"/>
    </xf>
    <xf numFmtId="0" fontId="16" fillId="0" borderId="16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7" fillId="2" borderId="17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2" borderId="1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8" fillId="0" borderId="15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3" xr:uid="{00000000-0005-0000-0000-000004000000}"/>
    <cellStyle name="Обычный 3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39412</xdr:rowOff>
    </xdr:from>
    <xdr:to>
      <xdr:col>1</xdr:col>
      <xdr:colOff>1314314</xdr:colOff>
      <xdr:row>5</xdr:row>
      <xdr:rowOff>2105025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3675" y="982387"/>
          <a:ext cx="1238114" cy="2065613"/>
        </a:xfrm>
        <a:prstGeom prst="rect">
          <a:avLst/>
        </a:prstGeom>
      </xdr:spPr>
    </xdr:pic>
    <xdr:clientData/>
  </xdr:twoCellAnchor>
  <xdr:twoCellAnchor>
    <xdr:from>
      <xdr:col>2</xdr:col>
      <xdr:colOff>196909</xdr:colOff>
      <xdr:row>5</xdr:row>
      <xdr:rowOff>76200</xdr:rowOff>
    </xdr:from>
    <xdr:to>
      <xdr:col>2</xdr:col>
      <xdr:colOff>3421910</xdr:colOff>
      <xdr:row>5</xdr:row>
      <xdr:rowOff>2038350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3934" y="1057275"/>
          <a:ext cx="3225001" cy="1962150"/>
        </a:xfrm>
        <a:prstGeom prst="rect">
          <a:avLst/>
        </a:prstGeom>
      </xdr:spPr>
    </xdr:pic>
    <xdr:clientData/>
  </xdr:twoCellAnchor>
  <xdr:twoCellAnchor>
    <xdr:from>
      <xdr:col>1</xdr:col>
      <xdr:colOff>2962036</xdr:colOff>
      <xdr:row>5</xdr:row>
      <xdr:rowOff>76198</xdr:rowOff>
    </xdr:from>
    <xdr:to>
      <xdr:col>2</xdr:col>
      <xdr:colOff>76400</xdr:colOff>
      <xdr:row>5</xdr:row>
      <xdr:rowOff>2105025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19511" y="1019173"/>
          <a:ext cx="1457764" cy="2028827"/>
        </a:xfrm>
        <a:prstGeom prst="rect">
          <a:avLst/>
        </a:prstGeom>
      </xdr:spPr>
    </xdr:pic>
    <xdr:clientData/>
  </xdr:twoCellAnchor>
  <xdr:twoCellAnchor>
    <xdr:from>
      <xdr:col>1</xdr:col>
      <xdr:colOff>1366622</xdr:colOff>
      <xdr:row>5</xdr:row>
      <xdr:rowOff>38100</xdr:rowOff>
    </xdr:from>
    <xdr:to>
      <xdr:col>1</xdr:col>
      <xdr:colOff>2482945</xdr:colOff>
      <xdr:row>5</xdr:row>
      <xdr:rowOff>2085975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0272" y="1019175"/>
          <a:ext cx="1116323" cy="204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workbookViewId="0">
      <selection activeCell="B1" sqref="B1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57" t="s">
        <v>74</v>
      </c>
      <c r="E2" s="4" t="s">
        <v>32</v>
      </c>
    </row>
    <row r="3" spans="1:5" x14ac:dyDescent="0.3">
      <c r="A3" s="5" t="s">
        <v>30</v>
      </c>
      <c r="B3" s="6" t="s">
        <v>57</v>
      </c>
      <c r="E3" s="4" t="s">
        <v>25</v>
      </c>
    </row>
    <row r="4" spans="1:5" x14ac:dyDescent="0.3">
      <c r="A4" s="5" t="s">
        <v>21</v>
      </c>
      <c r="B4" s="58">
        <v>44529</v>
      </c>
    </row>
    <row r="5" spans="1:5" x14ac:dyDescent="0.3">
      <c r="A5" s="5" t="s">
        <v>22</v>
      </c>
      <c r="B5" s="6" t="s">
        <v>75</v>
      </c>
    </row>
    <row r="6" spans="1:5" x14ac:dyDescent="0.3">
      <c r="A6" s="5" t="s">
        <v>6</v>
      </c>
      <c r="B6" s="7" t="s">
        <v>77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25</v>
      </c>
    </row>
    <row r="9" spans="1:5" x14ac:dyDescent="0.3">
      <c r="A9" s="5" t="s">
        <v>26</v>
      </c>
      <c r="B9" s="7" t="s">
        <v>78</v>
      </c>
    </row>
    <row r="12" spans="1:5" ht="14.5" thickBot="1" x14ac:dyDescent="0.35">
      <c r="A12" s="43" t="s">
        <v>13</v>
      </c>
      <c r="B12" s="32"/>
      <c r="C12" s="44" t="s">
        <v>35</v>
      </c>
    </row>
    <row r="13" spans="1:5" x14ac:dyDescent="0.3">
      <c r="A13" s="45"/>
      <c r="B13" s="33"/>
      <c r="C13" s="44" t="s">
        <v>36</v>
      </c>
    </row>
    <row r="14" spans="1:5" x14ac:dyDescent="0.3">
      <c r="A14" s="45"/>
      <c r="B14" s="33"/>
      <c r="C14" s="44" t="s">
        <v>27</v>
      </c>
    </row>
    <row r="15" spans="1:5" x14ac:dyDescent="0.3">
      <c r="A15" s="46"/>
      <c r="B15" s="34"/>
      <c r="C15" s="44" t="s">
        <v>28</v>
      </c>
    </row>
    <row r="16" spans="1:5" x14ac:dyDescent="0.3">
      <c r="A16" s="47"/>
      <c r="B16" s="35"/>
      <c r="C16" s="34"/>
    </row>
    <row r="17" spans="1:3" x14ac:dyDescent="0.3">
      <c r="A17" s="47"/>
      <c r="B17" s="35"/>
      <c r="C17" s="44" t="s">
        <v>79</v>
      </c>
    </row>
    <row r="18" spans="1:3" x14ac:dyDescent="0.3">
      <c r="A18" s="47"/>
      <c r="B18" s="35"/>
      <c r="C18" s="34"/>
    </row>
    <row r="19" spans="1:3" ht="14.5" thickBot="1" x14ac:dyDescent="0.35">
      <c r="A19" s="43" t="s">
        <v>14</v>
      </c>
      <c r="B19" s="32"/>
      <c r="C19" s="44" t="s">
        <v>80</v>
      </c>
    </row>
    <row r="20" spans="1:3" x14ac:dyDescent="0.3">
      <c r="A20" s="46"/>
      <c r="B20" s="35"/>
      <c r="C20" s="44" t="s">
        <v>81</v>
      </c>
    </row>
    <row r="21" spans="1:3" x14ac:dyDescent="0.3">
      <c r="A21" s="47"/>
      <c r="B21" s="35"/>
      <c r="C21" s="34"/>
    </row>
    <row r="22" spans="1:3" x14ac:dyDescent="0.3">
      <c r="A22" s="47"/>
      <c r="B22" s="35"/>
      <c r="C22" s="44" t="s">
        <v>82</v>
      </c>
    </row>
    <row r="23" spans="1:3" x14ac:dyDescent="0.3">
      <c r="A23" s="47"/>
      <c r="B23" s="35"/>
      <c r="C23" s="34"/>
    </row>
    <row r="24" spans="1:3" ht="14.5" thickBot="1" x14ac:dyDescent="0.35">
      <c r="A24" s="48" t="s">
        <v>14</v>
      </c>
      <c r="B24" s="32"/>
      <c r="C24" s="44" t="s">
        <v>48</v>
      </c>
    </row>
    <row r="25" spans="1:3" x14ac:dyDescent="0.3">
      <c r="A25" s="49"/>
      <c r="B25" s="35"/>
      <c r="C25" s="44" t="s">
        <v>49</v>
      </c>
    </row>
    <row r="26" spans="1:3" x14ac:dyDescent="0.3">
      <c r="A26" s="50"/>
      <c r="B26" s="35"/>
      <c r="C26" s="44"/>
    </row>
    <row r="27" spans="1:3" x14ac:dyDescent="0.3">
      <c r="A27" s="50"/>
      <c r="B27" s="35"/>
      <c r="C27" s="44" t="s">
        <v>50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tabSelected="1" zoomScaleNormal="100" workbookViewId="0">
      <selection activeCell="D16" sqref="D16"/>
    </sheetView>
  </sheetViews>
  <sheetFormatPr defaultColWidth="9.1796875" defaultRowHeight="14" x14ac:dyDescent="0.35"/>
  <cols>
    <col min="1" max="1" width="38" style="22" customWidth="1"/>
    <col min="2" max="2" width="62.1796875" style="22" customWidth="1"/>
    <col min="3" max="3" width="65" style="22" customWidth="1"/>
    <col min="4" max="4" width="57.54296875" style="22" customWidth="1"/>
    <col min="5" max="5" width="25.7265625" style="22" customWidth="1"/>
    <col min="6" max="6" width="24.81640625" style="22" customWidth="1"/>
    <col min="7" max="7" width="26.7265625" style="22" customWidth="1"/>
    <col min="8" max="8" width="16.81640625" style="22" customWidth="1"/>
    <col min="9" max="9" width="25.7265625" style="22" customWidth="1"/>
    <col min="10" max="10" width="21.26953125" style="22" customWidth="1"/>
    <col min="11" max="11" width="11.1796875" style="22" customWidth="1"/>
    <col min="12" max="16384" width="9.1796875" style="22"/>
  </cols>
  <sheetData>
    <row r="1" spans="1:3" x14ac:dyDescent="0.35">
      <c r="A1" s="23" t="s">
        <v>33</v>
      </c>
      <c r="B1" s="8"/>
    </row>
    <row r="2" spans="1:3" x14ac:dyDescent="0.35">
      <c r="A2" s="16" t="str">
        <f>Шифр!$B$2</f>
        <v>ТЗ-1308/20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4" t="s">
        <v>7</v>
      </c>
      <c r="B4" s="84" t="s">
        <v>57</v>
      </c>
      <c r="C4" s="85"/>
    </row>
    <row r="5" spans="1:3" ht="15.75" customHeight="1" x14ac:dyDescent="0.35">
      <c r="A5" s="36" t="s">
        <v>8</v>
      </c>
      <c r="B5" s="86" t="s">
        <v>58</v>
      </c>
      <c r="C5" s="87"/>
    </row>
    <row r="6" spans="1:3" ht="175.5" customHeight="1" x14ac:dyDescent="0.35">
      <c r="A6" s="36" t="s">
        <v>0</v>
      </c>
      <c r="B6" s="74"/>
      <c r="C6" s="75"/>
    </row>
    <row r="7" spans="1:3" ht="28" x14ac:dyDescent="0.35">
      <c r="A7" s="25" t="s">
        <v>34</v>
      </c>
      <c r="B7" s="74" t="s">
        <v>60</v>
      </c>
      <c r="C7" s="75"/>
    </row>
    <row r="8" spans="1:3" ht="28" x14ac:dyDescent="0.35">
      <c r="A8" s="25" t="s">
        <v>59</v>
      </c>
      <c r="B8" s="74" t="s">
        <v>61</v>
      </c>
      <c r="C8" s="75"/>
    </row>
    <row r="9" spans="1:3" ht="18" customHeight="1" x14ac:dyDescent="0.35">
      <c r="A9" s="40" t="s">
        <v>37</v>
      </c>
      <c r="B9" s="74" t="s">
        <v>73</v>
      </c>
      <c r="C9" s="75"/>
    </row>
    <row r="10" spans="1:3" ht="18" customHeight="1" x14ac:dyDescent="0.35">
      <c r="A10" s="40" t="s">
        <v>67</v>
      </c>
      <c r="B10" s="80" t="s">
        <v>68</v>
      </c>
      <c r="C10" s="81"/>
    </row>
    <row r="11" spans="1:3" ht="18.75" customHeight="1" x14ac:dyDescent="0.35">
      <c r="A11" s="36" t="s">
        <v>29</v>
      </c>
      <c r="B11" s="74" t="s">
        <v>72</v>
      </c>
      <c r="C11" s="75"/>
    </row>
    <row r="12" spans="1:3" x14ac:dyDescent="0.35">
      <c r="A12" s="40" t="s">
        <v>1</v>
      </c>
      <c r="B12" s="80" t="s">
        <v>62</v>
      </c>
      <c r="C12" s="81"/>
    </row>
    <row r="13" spans="1:3" ht="14.5" thickBot="1" x14ac:dyDescent="0.4">
      <c r="A13" s="27" t="s">
        <v>51</v>
      </c>
      <c r="B13" s="78" t="s">
        <v>63</v>
      </c>
      <c r="C13" s="79"/>
    </row>
    <row r="14" spans="1:3" ht="14.5" thickBot="1" x14ac:dyDescent="0.4"/>
    <row r="15" spans="1:3" x14ac:dyDescent="0.35">
      <c r="A15" s="28"/>
      <c r="B15" s="82" t="s">
        <v>38</v>
      </c>
      <c r="C15" s="83"/>
    </row>
    <row r="16" spans="1:3" ht="80.25" customHeight="1" x14ac:dyDescent="0.35">
      <c r="A16" s="29" t="s">
        <v>64</v>
      </c>
      <c r="B16" s="76" t="s">
        <v>71</v>
      </c>
      <c r="C16" s="77"/>
    </row>
    <row r="17" spans="1:3" x14ac:dyDescent="0.35">
      <c r="A17" s="26"/>
      <c r="B17" s="66" t="s">
        <v>65</v>
      </c>
      <c r="C17" s="67"/>
    </row>
    <row r="18" spans="1:3" ht="47.25" customHeight="1" x14ac:dyDescent="0.35">
      <c r="A18" s="51" t="s">
        <v>66</v>
      </c>
      <c r="B18" s="76" t="s">
        <v>70</v>
      </c>
      <c r="C18" s="77"/>
    </row>
    <row r="19" spans="1:3" x14ac:dyDescent="0.35">
      <c r="A19" s="30"/>
      <c r="B19" s="72" t="s">
        <v>39</v>
      </c>
      <c r="C19" s="73"/>
    </row>
    <row r="20" spans="1:3" x14ac:dyDescent="0.35">
      <c r="A20" s="37" t="s">
        <v>41</v>
      </c>
      <c r="B20" s="76" t="s">
        <v>54</v>
      </c>
      <c r="C20" s="77"/>
    </row>
    <row r="21" spans="1:3" x14ac:dyDescent="0.35">
      <c r="A21" s="30"/>
      <c r="B21" s="72" t="s">
        <v>40</v>
      </c>
      <c r="C21" s="73"/>
    </row>
    <row r="22" spans="1:3" ht="18.75" customHeight="1" x14ac:dyDescent="0.35">
      <c r="A22" s="29" t="s">
        <v>42</v>
      </c>
      <c r="B22" s="74" t="s">
        <v>69</v>
      </c>
      <c r="C22" s="75"/>
    </row>
    <row r="23" spans="1:3" ht="14.5" thickBot="1" x14ac:dyDescent="0.4">
      <c r="A23" s="38" t="s">
        <v>43</v>
      </c>
      <c r="B23" s="78" t="s">
        <v>44</v>
      </c>
      <c r="C23" s="79"/>
    </row>
    <row r="26" spans="1:3" ht="14.5" thickBot="1" x14ac:dyDescent="0.4"/>
    <row r="27" spans="1:3" ht="30" x14ac:dyDescent="0.35">
      <c r="A27" s="31" t="s">
        <v>17</v>
      </c>
      <c r="B27" s="68" t="s">
        <v>52</v>
      </c>
      <c r="C27" s="69"/>
    </row>
    <row r="28" spans="1:3" ht="15" x14ac:dyDescent="0.35">
      <c r="A28" s="41" t="s">
        <v>18</v>
      </c>
      <c r="B28" s="70" t="s">
        <v>20</v>
      </c>
      <c r="C28" s="71"/>
    </row>
    <row r="29" spans="1:3" ht="15" customHeight="1" x14ac:dyDescent="0.35">
      <c r="A29" s="55" t="s">
        <v>45</v>
      </c>
      <c r="B29" s="59" t="s">
        <v>55</v>
      </c>
      <c r="C29" s="62" t="s">
        <v>46</v>
      </c>
    </row>
    <row r="30" spans="1:3" ht="15" customHeight="1" x14ac:dyDescent="0.35">
      <c r="A30" s="41" t="s">
        <v>56</v>
      </c>
      <c r="B30" s="60"/>
      <c r="C30" s="63"/>
    </row>
    <row r="31" spans="1:3" ht="18" customHeight="1" x14ac:dyDescent="0.35">
      <c r="A31" s="41" t="s">
        <v>47</v>
      </c>
      <c r="B31" s="61"/>
      <c r="C31" s="63"/>
    </row>
    <row r="32" spans="1:3" ht="15.75" customHeight="1" thickBot="1" x14ac:dyDescent="0.4">
      <c r="A32" s="53" t="s">
        <v>19</v>
      </c>
      <c r="B32" s="64" t="s">
        <v>53</v>
      </c>
      <c r="C32" s="65"/>
    </row>
    <row r="33" spans="1:3" x14ac:dyDescent="0.35">
      <c r="A33" s="8"/>
      <c r="B33" s="3"/>
      <c r="C33" s="9"/>
    </row>
  </sheetData>
  <mergeCells count="24">
    <mergeCell ref="B12:C12"/>
    <mergeCell ref="B13:C13"/>
    <mergeCell ref="B15:C15"/>
    <mergeCell ref="B16:C16"/>
    <mergeCell ref="B4:C4"/>
    <mergeCell ref="B5:C5"/>
    <mergeCell ref="B6:C6"/>
    <mergeCell ref="B11:C11"/>
    <mergeCell ref="B7:C7"/>
    <mergeCell ref="B9:C9"/>
    <mergeCell ref="B8:C8"/>
    <mergeCell ref="B10:C10"/>
    <mergeCell ref="B29:B31"/>
    <mergeCell ref="C29:C31"/>
    <mergeCell ref="B32:C32"/>
    <mergeCell ref="B17:C17"/>
    <mergeCell ref="B27:C27"/>
    <mergeCell ref="B28:C28"/>
    <mergeCell ref="B19:C19"/>
    <mergeCell ref="B21:C21"/>
    <mergeCell ref="B22:C22"/>
    <mergeCell ref="B20:C20"/>
    <mergeCell ref="B23:C23"/>
    <mergeCell ref="B18:C18"/>
  </mergeCells>
  <hyperlinks>
    <hyperlink ref="B32:C32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17"/>
  <sheetViews>
    <sheetView zoomScaleNormal="100" workbookViewId="0"/>
  </sheetViews>
  <sheetFormatPr defaultColWidth="9.1796875" defaultRowHeight="14" x14ac:dyDescent="0.3"/>
  <cols>
    <col min="1" max="1" width="12.7265625" style="4" customWidth="1"/>
    <col min="2" max="2" width="74" style="4" customWidth="1"/>
    <col min="3" max="3" width="41.54296875" style="18" customWidth="1"/>
    <col min="4" max="16384" width="9.17968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1</v>
      </c>
      <c r="C3" s="1" t="str">
        <f>Шифр!$B$2</f>
        <v>ТЗ-1308/20</v>
      </c>
    </row>
    <row r="4" spans="1:3" x14ac:dyDescent="0.3">
      <c r="C4" s="13"/>
    </row>
    <row r="5" spans="1:3" ht="15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52">
        <v>1</v>
      </c>
      <c r="B6" s="39" t="str">
        <f>CONCATENATE($C$11," ",$C$12," ",C14," ",C13," ",$C$10)</f>
        <v>Штендер А-образный двусторонний А0 ал.труба+клик-профиль+ПВХ МФ</v>
      </c>
      <c r="C6" s="16">
        <f t="shared" ref="C6:C7" si="0">LEN(B6)</f>
        <v>63</v>
      </c>
    </row>
    <row r="7" spans="1:3" x14ac:dyDescent="0.3">
      <c r="A7" s="52">
        <v>2</v>
      </c>
      <c r="B7" s="39" t="str">
        <f>CONCATENATE($C$11," ",$C$12," ",C15," ",C13," ",$C$10)</f>
        <v>Штендер А-образный двусторонний А1 ал.труба+клик-профиль+ПВХ МФ</v>
      </c>
      <c r="C7" s="16">
        <f t="shared" si="0"/>
        <v>63</v>
      </c>
    </row>
    <row r="8" spans="1:3" x14ac:dyDescent="0.3">
      <c r="B8" s="17"/>
    </row>
    <row r="9" spans="1:3" x14ac:dyDescent="0.3">
      <c r="B9" s="19" t="s">
        <v>12</v>
      </c>
      <c r="C9" s="1" t="str">
        <f>Шифр!$B$2</f>
        <v>ТЗ-1308/20</v>
      </c>
    </row>
    <row r="10" spans="1:3" x14ac:dyDescent="0.3">
      <c r="B10" s="20" t="s">
        <v>6</v>
      </c>
      <c r="C10" s="56" t="s">
        <v>76</v>
      </c>
    </row>
    <row r="11" spans="1:3" x14ac:dyDescent="0.3">
      <c r="B11" s="20" t="s">
        <v>2</v>
      </c>
      <c r="C11" s="21" t="str">
        <f>ТЗ!$B$4</f>
        <v>Штендер</v>
      </c>
    </row>
    <row r="12" spans="1:3" x14ac:dyDescent="0.3">
      <c r="B12" s="20" t="s">
        <v>9</v>
      </c>
      <c r="C12" s="21" t="str">
        <f>ТЗ!B5</f>
        <v>А-образный двусторонний</v>
      </c>
    </row>
    <row r="13" spans="1:3" x14ac:dyDescent="0.3">
      <c r="B13" s="42" t="s">
        <v>37</v>
      </c>
      <c r="C13" s="21" t="str">
        <f>ТЗ!B9</f>
        <v>ал.труба+клик-профиль+ПВХ</v>
      </c>
    </row>
    <row r="14" spans="1:3" x14ac:dyDescent="0.3">
      <c r="B14" s="88" t="s">
        <v>5</v>
      </c>
      <c r="C14" s="21" t="str">
        <f>ТЗ!$B$7</f>
        <v>А0</v>
      </c>
    </row>
    <row r="15" spans="1:3" x14ac:dyDescent="0.3">
      <c r="B15" s="89"/>
      <c r="C15" s="21" t="str">
        <f>ТЗ!$B$8</f>
        <v>А1</v>
      </c>
    </row>
    <row r="16" spans="1:3" x14ac:dyDescent="0.3">
      <c r="B16" s="54" t="s">
        <v>1</v>
      </c>
      <c r="C16" s="21" t="str">
        <f>ТЗ!$B$12</f>
        <v>шт</v>
      </c>
    </row>
    <row r="17" spans="2:2" x14ac:dyDescent="0.3">
      <c r="B17" s="17"/>
    </row>
  </sheetData>
  <mergeCells count="1">
    <mergeCell ref="B14:B1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2024-11-07T08:47:00Z</dcterms:modified>
</cp:coreProperties>
</file>